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zhemyakina_EG\Desktop\исполнение за 2018 год\"/>
    </mc:Choice>
  </mc:AlternateContent>
  <bookViews>
    <workbookView xWindow="0" yWindow="0" windowWidth="20160" windowHeight="8430"/>
  </bookViews>
  <sheets>
    <sheet name="МБТ из бюджета МР" sheetId="10" r:id="rId1"/>
  </sheets>
  <definedNames>
    <definedName name="_xlnm.Print_Titles" localSheetId="0">'МБТ из бюджета МР'!$A:$A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24" i="10" l="1"/>
  <c r="AR24" i="10"/>
  <c r="AS23" i="10"/>
  <c r="AR23" i="10"/>
  <c r="AS22" i="10"/>
  <c r="AR22" i="10"/>
  <c r="AS21" i="10"/>
  <c r="AR21" i="10"/>
  <c r="AS20" i="10"/>
  <c r="AR20" i="10"/>
  <c r="AS19" i="10"/>
  <c r="AR19" i="10"/>
  <c r="AS18" i="10"/>
  <c r="AR18" i="10"/>
  <c r="AS17" i="10"/>
  <c r="AR17" i="10"/>
  <c r="AS16" i="10"/>
  <c r="AR16" i="10"/>
  <c r="AS15" i="10"/>
  <c r="AR15" i="10"/>
  <c r="AS14" i="10"/>
  <c r="AR14" i="10"/>
  <c r="AS13" i="10"/>
  <c r="AR13" i="10"/>
  <c r="AS12" i="10"/>
  <c r="AR12" i="10"/>
  <c r="AS11" i="10"/>
  <c r="AR11" i="10"/>
  <c r="AS10" i="10"/>
  <c r="AR10" i="10"/>
  <c r="AS9" i="10"/>
  <c r="AR9" i="10"/>
  <c r="AS8" i="10"/>
  <c r="AR8" i="10"/>
  <c r="AS7" i="10"/>
  <c r="AR7" i="10"/>
  <c r="AS6" i="10"/>
  <c r="AR6" i="10"/>
  <c r="AS5" i="10"/>
  <c r="AR5" i="10"/>
  <c r="AS4" i="10"/>
  <c r="AR4" i="10"/>
  <c r="AS3" i="10"/>
  <c r="AR3" i="10"/>
  <c r="J8" i="10" l="1"/>
  <c r="J14" i="10"/>
  <c r="J13" i="10"/>
  <c r="J12" i="10"/>
  <c r="J16" i="10"/>
  <c r="J18" i="10"/>
  <c r="J24" i="10"/>
  <c r="J4" i="10"/>
  <c r="D3" i="10"/>
  <c r="I20" i="10" l="1"/>
  <c r="J20" i="10" l="1"/>
  <c r="AO7" i="10"/>
  <c r="AO9" i="10"/>
  <c r="AO11" i="10"/>
  <c r="AO12" i="10"/>
  <c r="Y4" i="10" l="1"/>
  <c r="Y3" i="10"/>
  <c r="W25" i="10"/>
  <c r="Y25" i="10" l="1"/>
  <c r="I15" i="10" l="1"/>
  <c r="AO25" i="10"/>
  <c r="J5" i="10" l="1"/>
  <c r="AS25" i="10" l="1"/>
  <c r="V9" i="10"/>
  <c r="U25" i="10"/>
  <c r="T25" i="10"/>
  <c r="V25" i="10" l="1"/>
  <c r="E10" i="10" l="1"/>
  <c r="G23" i="10" l="1"/>
  <c r="G22" i="10"/>
  <c r="G21" i="10"/>
  <c r="G16" i="10"/>
  <c r="G13" i="10"/>
  <c r="G11" i="10"/>
  <c r="G10" i="10"/>
  <c r="G6" i="10"/>
  <c r="G3" i="10"/>
  <c r="F25" i="10"/>
  <c r="E25" i="10"/>
  <c r="G25" i="10" l="1"/>
  <c r="S23" i="10" l="1"/>
  <c r="S21" i="10"/>
  <c r="S19" i="10"/>
  <c r="S18" i="10"/>
  <c r="S17" i="10"/>
  <c r="S15" i="10"/>
  <c r="S14" i="10"/>
  <c r="S13" i="10"/>
  <c r="R25" i="10"/>
  <c r="Q25" i="10"/>
  <c r="S25" i="10" l="1"/>
  <c r="AQ4" i="10" l="1"/>
  <c r="AQ5" i="10"/>
  <c r="AQ6" i="10"/>
  <c r="AQ7" i="10"/>
  <c r="AQ8" i="10"/>
  <c r="AQ9" i="10"/>
  <c r="AQ10" i="10"/>
  <c r="AQ11" i="10"/>
  <c r="AQ12" i="10"/>
  <c r="AQ13" i="10"/>
  <c r="AQ14" i="10"/>
  <c r="AQ15" i="10"/>
  <c r="AQ16" i="10"/>
  <c r="AQ17" i="10"/>
  <c r="AQ18" i="10"/>
  <c r="AQ19" i="10"/>
  <c r="AQ20" i="10"/>
  <c r="AQ21" i="10"/>
  <c r="AQ22" i="10"/>
  <c r="AQ23" i="10"/>
  <c r="AQ24" i="10"/>
  <c r="AQ3" i="10"/>
  <c r="AP25" i="10"/>
  <c r="AQ25" i="10" l="1"/>
  <c r="P9" i="10" l="1"/>
  <c r="P23" i="10" l="1"/>
  <c r="P12" i="10"/>
  <c r="P11" i="10"/>
  <c r="P7" i="10"/>
  <c r="AN4" i="10"/>
  <c r="AK24" i="10"/>
  <c r="AE4" i="10"/>
  <c r="AE3" i="10"/>
  <c r="AB4" i="10"/>
  <c r="J6" i="10"/>
  <c r="J15" i="10"/>
  <c r="J17" i="10"/>
  <c r="J19" i="10"/>
  <c r="J22" i="10"/>
  <c r="J3" i="10"/>
  <c r="O25" i="10"/>
  <c r="L25" i="10"/>
  <c r="AM25" i="10"/>
  <c r="AD25" i="10"/>
  <c r="AA25" i="10"/>
  <c r="M25" i="10" l="1"/>
  <c r="AT24" i="10"/>
  <c r="AT23" i="10"/>
  <c r="AT22" i="10"/>
  <c r="AT21" i="10"/>
  <c r="AT20" i="10"/>
  <c r="AT19" i="10"/>
  <c r="AT18" i="10"/>
  <c r="AT17" i="10"/>
  <c r="AT16" i="10"/>
  <c r="AT15" i="10"/>
  <c r="AT14" i="10"/>
  <c r="AT13" i="10"/>
  <c r="AT12" i="10"/>
  <c r="AT11" i="10"/>
  <c r="AT10" i="10"/>
  <c r="AT9" i="10"/>
  <c r="AT8" i="10"/>
  <c r="AT7" i="10"/>
  <c r="AT6" i="10"/>
  <c r="AT5" i="10"/>
  <c r="K25" i="10"/>
  <c r="AK3" i="10"/>
  <c r="AK4" i="10"/>
  <c r="AH4" i="10"/>
  <c r="AT3" i="10" l="1"/>
  <c r="AH3" i="10"/>
  <c r="AT4" i="10"/>
  <c r="AI25" i="10"/>
  <c r="AL25" i="10" l="1"/>
  <c r="AN25" i="10" s="1"/>
  <c r="B25" i="10" l="1"/>
  <c r="AR25" i="10" l="1"/>
  <c r="N25" i="10"/>
  <c r="P25" i="10" s="1"/>
  <c r="AJ25" i="10"/>
  <c r="AK25" i="10" s="1"/>
  <c r="AG25" i="10"/>
  <c r="AF25" i="10"/>
  <c r="AC25" i="10"/>
  <c r="AE25" i="10" s="1"/>
  <c r="Z25" i="10"/>
  <c r="AB25" i="10" s="1"/>
  <c r="AT25" i="10" l="1"/>
  <c r="AH25" i="10"/>
  <c r="I25" i="10"/>
  <c r="H25" i="10"/>
  <c r="J25" i="10" l="1"/>
  <c r="D5" i="10"/>
  <c r="D7" i="10"/>
  <c r="D9" i="10"/>
  <c r="D11" i="10"/>
  <c r="D13" i="10"/>
  <c r="D15" i="10"/>
  <c r="D17" i="10"/>
  <c r="D19" i="10"/>
  <c r="D21" i="10"/>
  <c r="D23" i="10"/>
  <c r="C25" i="10"/>
  <c r="D4" i="10"/>
  <c r="D6" i="10"/>
  <c r="D8" i="10"/>
  <c r="D10" i="10"/>
  <c r="D12" i="10"/>
  <c r="D14" i="10"/>
  <c r="D16" i="10"/>
  <c r="D18" i="10"/>
  <c r="D20" i="10"/>
  <c r="D22" i="10"/>
  <c r="D24" i="10"/>
  <c r="D25" i="10" l="1"/>
</calcChain>
</file>

<file path=xl/sharedStrings.xml><?xml version="1.0" encoding="utf-8"?>
<sst xmlns="http://schemas.openxmlformats.org/spreadsheetml/2006/main" count="40" uniqueCount="40">
  <si>
    <t>Наименование МО</t>
  </si>
  <si>
    <t>г. Тогучин</t>
  </si>
  <si>
    <t>р.п. Горный</t>
  </si>
  <si>
    <t>Борцовский</t>
  </si>
  <si>
    <t>Буготакский</t>
  </si>
  <si>
    <t>Вассинский</t>
  </si>
  <si>
    <t>Гутовский</t>
  </si>
  <si>
    <t>Завьяловский</t>
  </si>
  <si>
    <t>Заречный</t>
  </si>
  <si>
    <t>Киикский</t>
  </si>
  <si>
    <t>Кировский</t>
  </si>
  <si>
    <t>Коуракский</t>
  </si>
  <si>
    <t>Кудельно-Ключевской</t>
  </si>
  <si>
    <t>Кудринский</t>
  </si>
  <si>
    <t>Лебедевский</t>
  </si>
  <si>
    <t>Мирновский</t>
  </si>
  <si>
    <t>Нечаевский</t>
  </si>
  <si>
    <t>Репьевский</t>
  </si>
  <si>
    <t>Степногутовский</t>
  </si>
  <si>
    <t>Сурковский</t>
  </si>
  <si>
    <t>Усть-Каменский</t>
  </si>
  <si>
    <t>Чемской</t>
  </si>
  <si>
    <t>Шахтинский</t>
  </si>
  <si>
    <t>ВСЕГО</t>
  </si>
  <si>
    <t>ИТОГО</t>
  </si>
  <si>
    <r>
      <t xml:space="preserve">ИМТ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 на 2018 год за </t>
    </r>
    <r>
      <rPr>
        <b/>
        <sz val="8"/>
        <color theme="1"/>
        <rFont val="Times New Roman"/>
        <family val="1"/>
        <charset val="204"/>
      </rPr>
      <t>счет ср-в ОБ</t>
    </r>
  </si>
  <si>
    <r>
      <t>ИМТ на реализацию мероприятий по формированию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</t>
    </r>
    <r>
      <rPr>
        <b/>
        <sz val="8"/>
        <color theme="1"/>
        <rFont val="Times New Roman"/>
        <family val="1"/>
        <charset val="204"/>
      </rPr>
      <t xml:space="preserve"> благоустройство общественных пространств</t>
    </r>
  </si>
  <si>
    <r>
      <t xml:space="preserve">ИМТ на реализацию мероприятий по формированию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 </t>
    </r>
    <r>
      <rPr>
        <b/>
        <sz val="8"/>
        <color theme="1"/>
        <rFont val="Times New Roman"/>
        <family val="1"/>
        <charset val="204"/>
      </rPr>
      <t>благоустройство дворовых территорий многоквартирных домов</t>
    </r>
  </si>
  <si>
    <t>ИМТ на 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2015 - 2022 годах"</t>
  </si>
  <si>
    <t>ИМТ на реализацию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2015 - 2022 годах"»</t>
  </si>
  <si>
    <t>ИМТ на реализацию мероприятий муниципальной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годов"(на мероприятия по обеспечению безопасного отдыха на водных объектах)</t>
  </si>
  <si>
    <t xml:space="preserve">ИМТ на 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 </t>
  </si>
  <si>
    <t>ИМТ на реализацию мероприятий по подготовке объектов ЖКХ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2015 - 2020 годах" на 2018 год</t>
  </si>
  <si>
    <r>
      <t xml:space="preserve">ИМТ на реализацию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</t>
    </r>
    <r>
      <rPr>
        <b/>
        <sz val="8"/>
        <color theme="1"/>
        <rFont val="Times New Roman"/>
        <family val="1"/>
        <charset val="204"/>
      </rPr>
      <t>развития и укрепления материально-технической базы</t>
    </r>
    <r>
      <rPr>
        <sz val="8"/>
        <color theme="1"/>
        <rFont val="Times New Roman"/>
        <family val="1"/>
        <charset val="204"/>
      </rPr>
      <t xml:space="preserve">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 на 2015-2020 годы</t>
    </r>
  </si>
  <si>
    <t>ИМТ  на реализацию мероприятий по обеспечению сбалансированности местных бюджетов в рамках госпрограммы НСО "Управление государственными финансами в НСО на 2014-2020гг"</t>
  </si>
  <si>
    <t xml:space="preserve">ИМТ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</si>
  <si>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r>
      <t xml:space="preserve">ИМТ на реализацию мероприятий по обеспечению сбалансированности местных бюджетов в рамках госпрограммы НСО "Управление государственными финансами в НСО на 2014-2020г" </t>
    </r>
    <r>
      <rPr>
        <b/>
        <sz val="8"/>
        <color theme="1"/>
        <rFont val="Times New Roman"/>
        <family val="1"/>
        <charset val="204"/>
      </rPr>
      <t>(инициативное бюджетирование)</t>
    </r>
  </si>
  <si>
    <r>
      <t xml:space="preserve">Остатки ИМТ на реализацию мероприятий муниципальной целевой программы "Культура Тогучинского района Новосибирской области на 2017-2021 годы" за счет средств областного бюджета, предоставляемых в рамках государственной программы Новосибирской области "Культура Новосибирской области на 2015-2020 годы" </t>
    </r>
    <r>
      <rPr>
        <b/>
        <i/>
        <sz val="8"/>
        <color theme="1"/>
        <rFont val="Times New Roman"/>
        <family val="1"/>
        <charset val="204"/>
      </rPr>
      <t>в части капитальных ремонтов учреждений культуры</t>
    </r>
  </si>
  <si>
    <r>
      <t xml:space="preserve">Иные межбюджетные трансферты на реализацию мероприятий государственной программы Новосибирской области "Культура Новосибирской области" на 2015-2020 годы </t>
    </r>
    <r>
      <rPr>
        <b/>
        <i/>
        <sz val="8"/>
        <color theme="1"/>
        <rFont val="Times New Roman"/>
        <family val="1"/>
        <charset val="204"/>
      </rPr>
      <t>(библиотечный фонд)</t>
    </r>
  </si>
  <si>
    <t>Расходы бюджета Тогучинского района Новосибирской области по предоставлению иных межбюджетных трансфертов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</si>
</sst>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_р_._-;\-* #,##0.00_р_._-;_-* &quot;-&quot;??_р_._-;_-@_-"/>
    <numFmt numFmtId="166" formatCode="_-* #,##0.0_р_._-;\-* #,##0.0_р_._-;_-* &quot;-&quot;?_р_._-;_-@_-"/>
    <numFmt numFmtId="167" formatCode="0.0"/>
    <numFmt numFmtId="168" formatCode="0.000"/>
    <numFmt numFmtId="170" formatCode="0.00000"/>
    <numFmt numFmtId="171" formatCode="_-* #,##0.00000_р_._-;\-* #,##0.00000_р_._-;_-* &quot;-&quot;?_р_._-;_-@_-"/>
    <numFmt numFmtId="172" formatCode="_-* #,##0.000_р_._-;\-* #,##0.000_р_._-;_-* &quot;-&quot;?_р_._-;_-@_-"/>
    <numFmt numFmtId="174" formatCode="_-* #,##0.000\ _₽_-;\-* #,##0.000\ _₽_-;_-* &quot;-&quot;?\ _₽_-;_-@_-"/>
    <numFmt numFmtId="176" formatCode="#,##0.00000\ _₽;\-#,##0.00000\ _₽"/>
    <numFmt numFmtId="178" formatCode="#,##0.00000_ ;\-#,##0.00000\ "/>
    <numFmt numFmtId="180" formatCode="#,##0.0000_ ;\-#,##0.0000\ "/>
    <numFmt numFmtId="182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Fill="1"/>
    <xf numFmtId="0" fontId="9" fillId="0" borderId="2" xfId="0" applyFont="1" applyFill="1" applyBorder="1"/>
    <xf numFmtId="167" fontId="9" fillId="0" borderId="2" xfId="0" applyNumberFormat="1" applyFont="1" applyFill="1" applyBorder="1"/>
    <xf numFmtId="0" fontId="9" fillId="0" borderId="1" xfId="0" applyFont="1" applyFill="1" applyBorder="1"/>
    <xf numFmtId="170" fontId="9" fillId="0" borderId="2" xfId="0" applyNumberFormat="1" applyFont="1" applyFill="1" applyBorder="1"/>
    <xf numFmtId="167" fontId="9" fillId="0" borderId="11" xfId="0" applyNumberFormat="1" applyFont="1" applyFill="1" applyBorder="1"/>
    <xf numFmtId="168" fontId="9" fillId="0" borderId="2" xfId="0" applyNumberFormat="1" applyFont="1" applyFill="1" applyBorder="1"/>
    <xf numFmtId="167" fontId="9" fillId="0" borderId="1" xfId="0" applyNumberFormat="1" applyFont="1" applyFill="1" applyBorder="1"/>
    <xf numFmtId="0" fontId="6" fillId="0" borderId="2" xfId="0" applyFont="1" applyFill="1" applyBorder="1"/>
    <xf numFmtId="167" fontId="9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168" fontId="14" fillId="0" borderId="2" xfId="0" applyNumberFormat="1" applyFont="1" applyFill="1" applyBorder="1" applyAlignment="1">
      <alignment horizontal="right"/>
    </xf>
    <xf numFmtId="170" fontId="14" fillId="0" borderId="2" xfId="0" applyNumberFormat="1" applyFont="1" applyFill="1" applyBorder="1" applyAlignment="1">
      <alignment horizontal="right" wrapText="1"/>
    </xf>
    <xf numFmtId="170" fontId="14" fillId="0" borderId="2" xfId="0" applyNumberFormat="1" applyFont="1" applyFill="1" applyBorder="1" applyAlignment="1">
      <alignment horizontal="right"/>
    </xf>
    <xf numFmtId="170" fontId="14" fillId="0" borderId="2" xfId="0" applyNumberFormat="1" applyFont="1" applyFill="1" applyBorder="1"/>
    <xf numFmtId="0" fontId="5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170" fontId="8" fillId="0" borderId="2" xfId="0" applyNumberFormat="1" applyFont="1" applyFill="1" applyBorder="1"/>
    <xf numFmtId="0" fontId="9" fillId="0" borderId="2" xfId="2" applyFont="1" applyFill="1" applyBorder="1"/>
    <xf numFmtId="0" fontId="13" fillId="0" borderId="2" xfId="0" applyFont="1" applyFill="1" applyBorder="1"/>
    <xf numFmtId="176" fontId="16" fillId="0" borderId="12" xfId="4" applyNumberFormat="1" applyFont="1" applyFill="1" applyBorder="1"/>
    <xf numFmtId="171" fontId="13" fillId="0" borderId="13" xfId="0" applyNumberFormat="1" applyFont="1" applyFill="1" applyBorder="1"/>
    <xf numFmtId="167" fontId="15" fillId="0" borderId="13" xfId="0" applyNumberFormat="1" applyFont="1" applyFill="1" applyBorder="1"/>
    <xf numFmtId="176" fontId="16" fillId="0" borderId="13" xfId="4" applyNumberFormat="1" applyFont="1" applyFill="1" applyBorder="1"/>
    <xf numFmtId="167" fontId="15" fillId="0" borderId="14" xfId="0" applyNumberFormat="1" applyFont="1" applyFill="1" applyBorder="1"/>
    <xf numFmtId="171" fontId="13" fillId="0" borderId="16" xfId="0" applyNumberFormat="1" applyFont="1" applyFill="1" applyBorder="1"/>
    <xf numFmtId="172" fontId="13" fillId="0" borderId="1" xfId="0" applyNumberFormat="1" applyFont="1" applyFill="1" applyBorder="1"/>
    <xf numFmtId="166" fontId="13" fillId="0" borderId="2" xfId="0" applyNumberFormat="1" applyFont="1" applyFill="1" applyBorder="1"/>
    <xf numFmtId="171" fontId="13" fillId="0" borderId="2" xfId="0" applyNumberFormat="1" applyFont="1" applyFill="1" applyBorder="1"/>
    <xf numFmtId="167" fontId="15" fillId="0" borderId="2" xfId="0" applyNumberFormat="1" applyFont="1" applyFill="1" applyBorder="1"/>
    <xf numFmtId="172" fontId="13" fillId="0" borderId="2" xfId="0" applyNumberFormat="1" applyFont="1" applyFill="1" applyBorder="1"/>
    <xf numFmtId="166" fontId="11" fillId="0" borderId="2" xfId="0" applyNumberFormat="1" applyFont="1" applyFill="1" applyBorder="1"/>
    <xf numFmtId="170" fontId="13" fillId="0" borderId="2" xfId="0" applyNumberFormat="1" applyFont="1" applyFill="1" applyBorder="1"/>
    <xf numFmtId="171" fontId="13" fillId="0" borderId="2" xfId="0" applyNumberFormat="1" applyFont="1" applyFill="1" applyBorder="1" applyAlignment="1">
      <alignment horizontal="right"/>
    </xf>
    <xf numFmtId="0" fontId="17" fillId="0" borderId="0" xfId="0" applyFont="1" applyFill="1"/>
    <xf numFmtId="180" fontId="0" fillId="0" borderId="0" xfId="0" applyNumberFormat="1" applyFill="1"/>
    <xf numFmtId="178" fontId="0" fillId="0" borderId="0" xfId="0" applyNumberFormat="1" applyFill="1"/>
    <xf numFmtId="174" fontId="18" fillId="0" borderId="0" xfId="0" applyNumberFormat="1" applyFont="1" applyFill="1"/>
    <xf numFmtId="170" fontId="14" fillId="0" borderId="15" xfId="0" applyNumberFormat="1" applyFont="1" applyFill="1" applyBorder="1"/>
    <xf numFmtId="170" fontId="9" fillId="0" borderId="1" xfId="0" applyNumberFormat="1" applyFont="1" applyFill="1" applyBorder="1" applyAlignment="1">
      <alignment horizontal="right"/>
    </xf>
    <xf numFmtId="170" fontId="9" fillId="0" borderId="2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horizontal="right"/>
    </xf>
    <xf numFmtId="182" fontId="9" fillId="0" borderId="1" xfId="0" applyNumberFormat="1" applyFont="1" applyFill="1" applyBorder="1" applyAlignment="1">
      <alignment horizontal="right"/>
    </xf>
    <xf numFmtId="182" fontId="9" fillId="0" borderId="2" xfId="0" applyNumberFormat="1" applyFont="1" applyFill="1" applyBorder="1" applyAlignment="1">
      <alignment horizontal="right"/>
    </xf>
    <xf numFmtId="0" fontId="12" fillId="0" borderId="7" xfId="0" applyFont="1" applyFill="1" applyBorder="1" applyAlignment="1">
      <alignment horizontal="left" wrapText="1"/>
    </xf>
    <xf numFmtId="0" fontId="0" fillId="0" borderId="7" xfId="0" applyBorder="1" applyAlignment="1">
      <alignment wrapText="1"/>
    </xf>
  </cellXfs>
  <cellStyles count="5">
    <cellStyle name="Обычный" xfId="0" builtinId="0"/>
    <cellStyle name="Обычный 2" xfId="2"/>
    <cellStyle name="Обычный 2 2" xfId="3"/>
    <cellStyle name="Обычный 3" xfId="1"/>
    <cellStyle name="Финансовый 3" xfId="4"/>
  </cellStyles>
  <dxfs count="0"/>
  <tableStyles count="0" defaultTableStyle="TableStyleMedium2" defaultPivotStyle="PivotStyleLight16"/>
  <colors>
    <mruColors>
      <color rgb="FFFF6600"/>
      <color rgb="FF66FF99"/>
      <color rgb="FF00FFFF"/>
      <color rgb="FFFF99FF"/>
      <color rgb="FFFF9999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7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10" sqref="A10"/>
      <selection pane="bottomRight" activeCell="O17" sqref="O17"/>
    </sheetView>
  </sheetViews>
  <sheetFormatPr defaultRowHeight="15" x14ac:dyDescent="0.25"/>
  <cols>
    <col min="1" max="1" width="19.42578125" style="1" customWidth="1"/>
    <col min="2" max="2" width="12.7109375" style="1" customWidth="1"/>
    <col min="3" max="3" width="13.28515625" style="1" customWidth="1"/>
    <col min="4" max="4" width="5.5703125" style="1" customWidth="1"/>
    <col min="5" max="5" width="12.85546875" style="1" customWidth="1"/>
    <col min="6" max="6" width="12.28515625" style="1" customWidth="1"/>
    <col min="7" max="7" width="5.7109375" style="1" customWidth="1"/>
    <col min="8" max="8" width="14.28515625" style="1" customWidth="1"/>
    <col min="9" max="9" width="12.85546875" style="1" bestFit="1" customWidth="1"/>
    <col min="10" max="10" width="9.28515625" style="1" customWidth="1"/>
    <col min="11" max="11" width="10" style="1" hidden="1" customWidth="1"/>
    <col min="12" max="12" width="8.5703125" style="1" hidden="1" customWidth="1"/>
    <col min="13" max="13" width="5.140625" style="1" hidden="1" customWidth="1"/>
    <col min="14" max="14" width="13.28515625" style="1" customWidth="1"/>
    <col min="15" max="15" width="12.85546875" style="1" customWidth="1"/>
    <col min="16" max="16" width="9" style="1" customWidth="1"/>
    <col min="17" max="17" width="13.42578125" style="1" customWidth="1"/>
    <col min="18" max="18" width="12.85546875" style="1" customWidth="1"/>
    <col min="19" max="19" width="4.85546875" style="1" customWidth="1"/>
    <col min="20" max="21" width="11.5703125" style="1" customWidth="1"/>
    <col min="22" max="22" width="7.7109375" style="1" customWidth="1"/>
    <col min="23" max="23" width="10.28515625" style="1" customWidth="1"/>
    <col min="24" max="24" width="6.5703125" style="1" customWidth="1"/>
    <col min="25" max="25" width="5.5703125" style="1" customWidth="1"/>
    <col min="26" max="27" width="14" style="1" customWidth="1"/>
    <col min="28" max="28" width="5.42578125" style="1" customWidth="1"/>
    <col min="29" max="29" width="13" style="1" customWidth="1"/>
    <col min="30" max="30" width="12.85546875" style="1" customWidth="1"/>
    <col min="31" max="31" width="6.140625" style="1" customWidth="1"/>
    <col min="32" max="32" width="12.7109375" style="1" customWidth="1"/>
    <col min="33" max="33" width="12.5703125" style="1" customWidth="1"/>
    <col min="34" max="34" width="5.85546875" style="1" customWidth="1"/>
    <col min="35" max="36" width="12.7109375" style="1" customWidth="1"/>
    <col min="37" max="37" width="5.28515625" style="1" customWidth="1"/>
    <col min="38" max="38" width="11.85546875" style="1" customWidth="1"/>
    <col min="39" max="39" width="13.5703125" style="1" customWidth="1"/>
    <col min="40" max="40" width="6.85546875" style="1" customWidth="1"/>
    <col min="41" max="41" width="12.5703125" style="1" customWidth="1"/>
    <col min="42" max="42" width="13.42578125" style="1" customWidth="1"/>
    <col min="43" max="43" width="5.140625" style="1" customWidth="1"/>
    <col min="44" max="44" width="14.85546875" style="1" customWidth="1"/>
    <col min="45" max="45" width="15.7109375" style="1" customWidth="1"/>
    <col min="46" max="46" width="7.28515625" style="1" customWidth="1"/>
    <col min="47" max="16384" width="9.140625" style="1"/>
  </cols>
  <sheetData>
    <row r="1" spans="1:46" ht="18.75" customHeight="1" x14ac:dyDescent="0.3">
      <c r="A1" s="52" t="s">
        <v>39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</row>
    <row r="2" spans="1:46" ht="126" customHeight="1" x14ac:dyDescent="0.25">
      <c r="A2" s="16" t="s">
        <v>0</v>
      </c>
      <c r="B2" s="17" t="s">
        <v>34</v>
      </c>
      <c r="C2" s="18"/>
      <c r="D2" s="19"/>
      <c r="E2" s="20" t="s">
        <v>36</v>
      </c>
      <c r="F2" s="18"/>
      <c r="G2" s="19"/>
      <c r="H2" s="21" t="s">
        <v>29</v>
      </c>
      <c r="I2" s="21"/>
      <c r="J2" s="21"/>
      <c r="K2" s="20" t="s">
        <v>30</v>
      </c>
      <c r="L2" s="18"/>
      <c r="M2" s="19"/>
      <c r="N2" s="20" t="s">
        <v>33</v>
      </c>
      <c r="O2" s="18"/>
      <c r="P2" s="18"/>
      <c r="Q2" s="18" t="s">
        <v>37</v>
      </c>
      <c r="R2" s="18"/>
      <c r="S2" s="19"/>
      <c r="T2" s="18" t="s">
        <v>35</v>
      </c>
      <c r="U2" s="18"/>
      <c r="V2" s="19"/>
      <c r="W2" s="18" t="s">
        <v>38</v>
      </c>
      <c r="X2" s="18"/>
      <c r="Y2" s="19"/>
      <c r="Z2" s="20" t="s">
        <v>28</v>
      </c>
      <c r="AA2" s="18"/>
      <c r="AB2" s="19"/>
      <c r="AC2" s="20" t="s">
        <v>32</v>
      </c>
      <c r="AD2" s="18"/>
      <c r="AE2" s="19"/>
      <c r="AF2" s="20" t="s">
        <v>27</v>
      </c>
      <c r="AG2" s="18"/>
      <c r="AH2" s="18"/>
      <c r="AI2" s="20" t="s">
        <v>26</v>
      </c>
      <c r="AJ2" s="18"/>
      <c r="AK2" s="18"/>
      <c r="AL2" s="20" t="s">
        <v>25</v>
      </c>
      <c r="AM2" s="18"/>
      <c r="AN2" s="19"/>
      <c r="AO2" s="20" t="s">
        <v>31</v>
      </c>
      <c r="AP2" s="18"/>
      <c r="AQ2" s="19"/>
      <c r="AR2" s="22" t="s">
        <v>23</v>
      </c>
      <c r="AS2" s="23"/>
      <c r="AT2" s="24"/>
    </row>
    <row r="3" spans="1:46" x14ac:dyDescent="0.25">
      <c r="A3" s="9" t="s">
        <v>1</v>
      </c>
      <c r="B3" s="46">
        <v>3706.4380000000001</v>
      </c>
      <c r="C3" s="15">
        <v>3706.4380000000001</v>
      </c>
      <c r="D3" s="3">
        <f t="shared" ref="D3:D25" si="0">C3/B3*100</f>
        <v>100</v>
      </c>
      <c r="E3" s="13">
        <v>720.92539999999997</v>
      </c>
      <c r="F3" s="5">
        <v>720.92539999999997</v>
      </c>
      <c r="G3" s="6">
        <f>F3/E3*100</f>
        <v>100</v>
      </c>
      <c r="H3" s="47">
        <v>27995.342000000001</v>
      </c>
      <c r="I3" s="48">
        <v>25460.819149999999</v>
      </c>
      <c r="J3" s="3">
        <f>I3/H3*100</f>
        <v>90.946626585236928</v>
      </c>
      <c r="K3" s="4"/>
      <c r="L3" s="3"/>
      <c r="M3" s="3"/>
      <c r="N3" s="2"/>
      <c r="O3" s="3"/>
      <c r="P3" s="3"/>
      <c r="Q3" s="2"/>
      <c r="R3" s="2"/>
      <c r="S3" s="2"/>
      <c r="T3" s="2"/>
      <c r="U3" s="2"/>
      <c r="V3" s="2"/>
      <c r="W3" s="5">
        <v>34.799999999999997</v>
      </c>
      <c r="X3" s="2">
        <v>0</v>
      </c>
      <c r="Y3" s="3">
        <f t="shared" ref="Y3:Y4" si="1">X3/W3*100</f>
        <v>0</v>
      </c>
      <c r="Z3" s="2"/>
      <c r="AA3" s="2"/>
      <c r="AB3" s="2"/>
      <c r="AC3" s="5">
        <v>73633.3</v>
      </c>
      <c r="AD3" s="5">
        <v>73633.3</v>
      </c>
      <c r="AE3" s="3">
        <f t="shared" ref="AE3:AE4" si="2">AD3/AC3*100</f>
        <v>100</v>
      </c>
      <c r="AF3" s="5">
        <v>4798.7650700000004</v>
      </c>
      <c r="AG3" s="5">
        <v>4798.7650700000004</v>
      </c>
      <c r="AH3" s="3">
        <f t="shared" ref="AH3:AH4" si="3">AG3/AF3*100</f>
        <v>100</v>
      </c>
      <c r="AI3" s="5">
        <v>9529.5357000000004</v>
      </c>
      <c r="AJ3" s="5">
        <v>9529.5357000000004</v>
      </c>
      <c r="AK3" s="3">
        <f t="shared" ref="AK3:AK4" si="4">AJ3/AI3*100</f>
        <v>100</v>
      </c>
      <c r="AL3" s="2"/>
      <c r="AM3" s="3"/>
      <c r="AN3" s="3"/>
      <c r="AO3" s="5">
        <v>3819.5</v>
      </c>
      <c r="AP3" s="5">
        <v>3819.5</v>
      </c>
      <c r="AQ3" s="3">
        <f>AP3/AO3*100</f>
        <v>100</v>
      </c>
      <c r="AR3" s="25">
        <f>B3+H3+K3+N3+Z3+AC3+AF3+AI3+AL3+AO3+Q3+E3+T3+W3</f>
        <v>124238.60616999998</v>
      </c>
      <c r="AS3" s="25">
        <f>C3+I3+L3+O3+AA3+AD3+AG3+AJ3+AM3+AP3+R3+F3+U3+X3</f>
        <v>121669.28332</v>
      </c>
      <c r="AT3" s="3">
        <f t="shared" ref="AT3:AT25" si="5">AS3/AR3*100</f>
        <v>97.931944884761265</v>
      </c>
    </row>
    <row r="4" spans="1:46" x14ac:dyDescent="0.25">
      <c r="A4" s="9" t="s">
        <v>2</v>
      </c>
      <c r="B4" s="46">
        <v>8403.2999999999993</v>
      </c>
      <c r="C4" s="15">
        <v>8403.2999999999993</v>
      </c>
      <c r="D4" s="3">
        <f t="shared" si="0"/>
        <v>100</v>
      </c>
      <c r="E4" s="12"/>
      <c r="F4" s="7"/>
      <c r="G4" s="6"/>
      <c r="H4" s="47">
        <v>15000</v>
      </c>
      <c r="I4" s="49">
        <v>15000</v>
      </c>
      <c r="J4" s="3">
        <f>I4/H4*100</f>
        <v>100</v>
      </c>
      <c r="K4" s="8"/>
      <c r="L4" s="3"/>
      <c r="M4" s="3"/>
      <c r="N4" s="2"/>
      <c r="O4" s="3"/>
      <c r="P4" s="3"/>
      <c r="Q4" s="2"/>
      <c r="R4" s="2"/>
      <c r="S4" s="3"/>
      <c r="T4" s="2"/>
      <c r="U4" s="2"/>
      <c r="V4" s="3"/>
      <c r="W4" s="5">
        <v>100</v>
      </c>
      <c r="X4" s="2">
        <v>0</v>
      </c>
      <c r="Y4" s="3">
        <f t="shared" si="1"/>
        <v>0</v>
      </c>
      <c r="Z4" s="5">
        <v>59574.400000000001</v>
      </c>
      <c r="AA4" s="5">
        <v>58925.377039999999</v>
      </c>
      <c r="AB4" s="3">
        <f t="shared" ref="AB4" si="6">AA4/Z4*100</f>
        <v>98.910567357791265</v>
      </c>
      <c r="AC4" s="5">
        <v>9500</v>
      </c>
      <c r="AD4" s="5">
        <v>9500</v>
      </c>
      <c r="AE4" s="3">
        <f t="shared" si="2"/>
        <v>100</v>
      </c>
      <c r="AF4" s="26">
        <v>4258.6528799999996</v>
      </c>
      <c r="AG4" s="5">
        <v>4258.6528799999996</v>
      </c>
      <c r="AH4" s="3">
        <f t="shared" si="3"/>
        <v>100</v>
      </c>
      <c r="AI4" s="2">
        <v>5288.4104399999997</v>
      </c>
      <c r="AJ4" s="5">
        <v>5288.4104399999997</v>
      </c>
      <c r="AK4" s="3">
        <f t="shared" si="4"/>
        <v>100</v>
      </c>
      <c r="AL4" s="5">
        <v>6592.5</v>
      </c>
      <c r="AM4" s="5">
        <v>6592.3185899999999</v>
      </c>
      <c r="AN4" s="3">
        <f t="shared" ref="AN4" si="7">AM4/AL4*100</f>
        <v>99.997248236632529</v>
      </c>
      <c r="AO4" s="5">
        <v>4123.3999999999996</v>
      </c>
      <c r="AP4" s="5">
        <v>4123.3999999999996</v>
      </c>
      <c r="AQ4" s="3">
        <f t="shared" ref="AQ4:AQ25" si="8">AP4/AO4*100</f>
        <v>100</v>
      </c>
      <c r="AR4" s="25">
        <f t="shared" ref="AR4:AR24" si="9">B4+H4+K4+N4+Z4+AC4+AF4+AI4+AL4+AO4+Q4+E4+T4+W4</f>
        <v>112840.66331999999</v>
      </c>
      <c r="AS4" s="25">
        <f t="shared" ref="AS4:AS24" si="10">C4+I4+L4+O4+AA4+AD4+AG4+AJ4+AM4+AP4+R4+F4+U4+X4</f>
        <v>112091.45894999999</v>
      </c>
      <c r="AT4" s="3">
        <f t="shared" si="5"/>
        <v>99.336051075953563</v>
      </c>
    </row>
    <row r="5" spans="1:46" x14ac:dyDescent="0.25">
      <c r="A5" s="9" t="s">
        <v>3</v>
      </c>
      <c r="B5" s="46">
        <v>2304.4</v>
      </c>
      <c r="C5" s="15">
        <v>2204.4</v>
      </c>
      <c r="D5" s="3">
        <f t="shared" si="0"/>
        <v>95.66047561187294</v>
      </c>
      <c r="E5" s="12"/>
      <c r="F5" s="7"/>
      <c r="G5" s="6"/>
      <c r="H5" s="47">
        <v>500</v>
      </c>
      <c r="I5" s="48">
        <v>500</v>
      </c>
      <c r="J5" s="3">
        <f t="shared" ref="J5:J25" si="11">I5/H5*100</f>
        <v>100</v>
      </c>
      <c r="K5" s="8"/>
      <c r="L5" s="3"/>
      <c r="M5" s="3"/>
      <c r="N5" s="2"/>
      <c r="O5" s="3"/>
      <c r="P5" s="3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3"/>
      <c r="AH5" s="3"/>
      <c r="AI5" s="2"/>
      <c r="AJ5" s="3"/>
      <c r="AK5" s="3"/>
      <c r="AL5" s="2"/>
      <c r="AM5" s="3"/>
      <c r="AN5" s="3"/>
      <c r="AO5" s="5">
        <v>307.2</v>
      </c>
      <c r="AP5" s="5">
        <v>307.2</v>
      </c>
      <c r="AQ5" s="3">
        <f t="shared" si="8"/>
        <v>100</v>
      </c>
      <c r="AR5" s="25">
        <f t="shared" si="9"/>
        <v>3111.6</v>
      </c>
      <c r="AS5" s="25">
        <f t="shared" si="10"/>
        <v>3011.6</v>
      </c>
      <c r="AT5" s="3">
        <f t="shared" si="5"/>
        <v>96.786219308394394</v>
      </c>
    </row>
    <row r="6" spans="1:46" x14ac:dyDescent="0.25">
      <c r="A6" s="9" t="s">
        <v>4</v>
      </c>
      <c r="B6" s="46">
        <v>5087.8</v>
      </c>
      <c r="C6" s="15">
        <v>4987.8</v>
      </c>
      <c r="D6" s="3">
        <f t="shared" si="0"/>
        <v>98.034513935296204</v>
      </c>
      <c r="E6" s="14">
        <v>982.99599999999998</v>
      </c>
      <c r="F6" s="5">
        <v>982.99599999999998</v>
      </c>
      <c r="G6" s="6">
        <f>F6/E6*100</f>
        <v>100</v>
      </c>
      <c r="H6" s="47">
        <v>1000</v>
      </c>
      <c r="I6" s="48">
        <v>1000</v>
      </c>
      <c r="J6" s="3">
        <f t="shared" si="11"/>
        <v>100</v>
      </c>
      <c r="K6" s="8"/>
      <c r="L6" s="3"/>
      <c r="M6" s="3"/>
      <c r="N6" s="2"/>
      <c r="O6" s="3"/>
      <c r="P6" s="3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3"/>
      <c r="AH6" s="3"/>
      <c r="AI6" s="2"/>
      <c r="AJ6" s="3"/>
      <c r="AK6" s="3"/>
      <c r="AL6" s="2"/>
      <c r="AM6" s="3"/>
      <c r="AN6" s="3"/>
      <c r="AO6" s="5">
        <v>631.5</v>
      </c>
      <c r="AP6" s="5">
        <v>631.5</v>
      </c>
      <c r="AQ6" s="3">
        <f t="shared" si="8"/>
        <v>100</v>
      </c>
      <c r="AR6" s="25">
        <f t="shared" si="9"/>
        <v>7702.2960000000003</v>
      </c>
      <c r="AS6" s="25">
        <f t="shared" si="10"/>
        <v>7602.2960000000003</v>
      </c>
      <c r="AT6" s="3">
        <f t="shared" si="5"/>
        <v>98.701685834976999</v>
      </c>
    </row>
    <row r="7" spans="1:46" x14ac:dyDescent="0.25">
      <c r="A7" s="9" t="s">
        <v>5</v>
      </c>
      <c r="B7" s="46">
        <v>1764</v>
      </c>
      <c r="C7" s="15">
        <v>1664</v>
      </c>
      <c r="D7" s="3">
        <f t="shared" si="0"/>
        <v>94.331065759637184</v>
      </c>
      <c r="E7" s="12"/>
      <c r="F7" s="7"/>
      <c r="G7" s="6"/>
      <c r="H7" s="11"/>
      <c r="I7" s="49"/>
      <c r="J7" s="3"/>
      <c r="K7" s="8"/>
      <c r="L7" s="3"/>
      <c r="M7" s="3"/>
      <c r="N7" s="5">
        <v>315.8</v>
      </c>
      <c r="O7" s="5">
        <v>315.8</v>
      </c>
      <c r="P7" s="3">
        <f t="shared" ref="P7:P9" si="12">O7/N7*100</f>
        <v>100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3"/>
      <c r="AH7" s="3"/>
      <c r="AI7" s="2"/>
      <c r="AJ7" s="3"/>
      <c r="AK7" s="3"/>
      <c r="AL7" s="2"/>
      <c r="AM7" s="3"/>
      <c r="AN7" s="3"/>
      <c r="AO7" s="5">
        <f>387.5</f>
        <v>387.5</v>
      </c>
      <c r="AP7" s="5">
        <v>387.5</v>
      </c>
      <c r="AQ7" s="3">
        <f t="shared" si="8"/>
        <v>100</v>
      </c>
      <c r="AR7" s="25">
        <f t="shared" si="9"/>
        <v>2467.3000000000002</v>
      </c>
      <c r="AS7" s="25">
        <f t="shared" si="10"/>
        <v>2367.3000000000002</v>
      </c>
      <c r="AT7" s="3">
        <f t="shared" si="5"/>
        <v>95.94698658452559</v>
      </c>
    </row>
    <row r="8" spans="1:46" x14ac:dyDescent="0.25">
      <c r="A8" s="9" t="s">
        <v>6</v>
      </c>
      <c r="B8" s="46">
        <v>4579.7</v>
      </c>
      <c r="C8" s="15">
        <v>4479.7</v>
      </c>
      <c r="D8" s="3">
        <f t="shared" si="0"/>
        <v>97.816450859226592</v>
      </c>
      <c r="E8" s="12"/>
      <c r="F8" s="7"/>
      <c r="G8" s="6"/>
      <c r="H8" s="47">
        <v>2074.5</v>
      </c>
      <c r="I8" s="48">
        <v>2074.5</v>
      </c>
      <c r="J8" s="3">
        <f t="shared" si="11"/>
        <v>100</v>
      </c>
      <c r="K8" s="8"/>
      <c r="L8" s="3"/>
      <c r="M8" s="3"/>
      <c r="N8" s="2"/>
      <c r="O8" s="3"/>
      <c r="P8" s="3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3"/>
      <c r="AH8" s="3"/>
      <c r="AI8" s="2"/>
      <c r="AJ8" s="3"/>
      <c r="AK8" s="3"/>
      <c r="AL8" s="2"/>
      <c r="AM8" s="3"/>
      <c r="AN8" s="3"/>
      <c r="AO8" s="5">
        <v>343.4</v>
      </c>
      <c r="AP8" s="5">
        <v>343.4</v>
      </c>
      <c r="AQ8" s="3">
        <f t="shared" si="8"/>
        <v>100</v>
      </c>
      <c r="AR8" s="25">
        <f t="shared" si="9"/>
        <v>6997.5999999999995</v>
      </c>
      <c r="AS8" s="25">
        <f t="shared" si="10"/>
        <v>6897.5999999999995</v>
      </c>
      <c r="AT8" s="3">
        <f t="shared" si="5"/>
        <v>98.570938607522578</v>
      </c>
    </row>
    <row r="9" spans="1:46" x14ac:dyDescent="0.25">
      <c r="A9" s="9" t="s">
        <v>7</v>
      </c>
      <c r="B9" s="46">
        <v>5768.4</v>
      </c>
      <c r="C9" s="15">
        <v>5668.4</v>
      </c>
      <c r="D9" s="3">
        <f t="shared" si="0"/>
        <v>98.266417030719083</v>
      </c>
      <c r="E9" s="12"/>
      <c r="F9" s="7"/>
      <c r="G9" s="6"/>
      <c r="H9" s="11"/>
      <c r="I9" s="49"/>
      <c r="J9" s="3"/>
      <c r="K9" s="8"/>
      <c r="L9" s="3"/>
      <c r="M9" s="3"/>
      <c r="N9" s="5">
        <v>452.6</v>
      </c>
      <c r="O9" s="5">
        <v>452.6</v>
      </c>
      <c r="P9" s="3">
        <f t="shared" si="12"/>
        <v>100</v>
      </c>
      <c r="Q9" s="2"/>
      <c r="R9" s="2"/>
      <c r="S9" s="2"/>
      <c r="T9" s="5">
        <v>150</v>
      </c>
      <c r="U9" s="5">
        <v>150</v>
      </c>
      <c r="V9" s="3">
        <f t="shared" ref="V9" si="13">U9/T9*100</f>
        <v>100</v>
      </c>
      <c r="W9" s="3"/>
      <c r="X9" s="2"/>
      <c r="Y9" s="3"/>
      <c r="Z9" s="2"/>
      <c r="AA9" s="2"/>
      <c r="AB9" s="2"/>
      <c r="AC9" s="2"/>
      <c r="AD9" s="2"/>
      <c r="AE9" s="2"/>
      <c r="AF9" s="2"/>
      <c r="AG9" s="3"/>
      <c r="AH9" s="3"/>
      <c r="AI9" s="2"/>
      <c r="AJ9" s="3"/>
      <c r="AK9" s="3"/>
      <c r="AL9" s="2"/>
      <c r="AM9" s="3"/>
      <c r="AN9" s="3"/>
      <c r="AO9" s="5">
        <f>288.8</f>
        <v>288.8</v>
      </c>
      <c r="AP9" s="5">
        <v>288.8</v>
      </c>
      <c r="AQ9" s="3">
        <f t="shared" si="8"/>
        <v>100</v>
      </c>
      <c r="AR9" s="25">
        <f t="shared" si="9"/>
        <v>6659.8</v>
      </c>
      <c r="AS9" s="25">
        <f t="shared" si="10"/>
        <v>6559.8</v>
      </c>
      <c r="AT9" s="3">
        <f t="shared" si="5"/>
        <v>98.498453407009222</v>
      </c>
    </row>
    <row r="10" spans="1:46" x14ac:dyDescent="0.25">
      <c r="A10" s="9" t="s">
        <v>8</v>
      </c>
      <c r="B10" s="46">
        <v>3081.4</v>
      </c>
      <c r="C10" s="15">
        <v>2981.4</v>
      </c>
      <c r="D10" s="3">
        <f t="shared" si="0"/>
        <v>96.754721879665084</v>
      </c>
      <c r="E10" s="14">
        <f>482.385+809</f>
        <v>1291.385</v>
      </c>
      <c r="F10" s="5">
        <v>298.10000000000002</v>
      </c>
      <c r="G10" s="6">
        <f>F10/E10*100</f>
        <v>23.083743422759287</v>
      </c>
      <c r="H10" s="11"/>
      <c r="I10" s="49"/>
      <c r="J10" s="3"/>
      <c r="K10" s="8"/>
      <c r="L10" s="3"/>
      <c r="M10" s="3"/>
      <c r="N10" s="2"/>
      <c r="O10" s="3"/>
      <c r="P10" s="3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3"/>
      <c r="AH10" s="3"/>
      <c r="AI10" s="2"/>
      <c r="AJ10" s="3"/>
      <c r="AK10" s="3"/>
      <c r="AL10" s="2"/>
      <c r="AM10" s="3"/>
      <c r="AN10" s="3"/>
      <c r="AO10" s="5">
        <v>729.6</v>
      </c>
      <c r="AP10" s="5">
        <v>729.6</v>
      </c>
      <c r="AQ10" s="3">
        <f t="shared" si="8"/>
        <v>100</v>
      </c>
      <c r="AR10" s="25">
        <f t="shared" si="9"/>
        <v>5102.3850000000002</v>
      </c>
      <c r="AS10" s="25">
        <f t="shared" si="10"/>
        <v>4009.1</v>
      </c>
      <c r="AT10" s="3">
        <f t="shared" si="5"/>
        <v>78.573059461408718</v>
      </c>
    </row>
    <row r="11" spans="1:46" x14ac:dyDescent="0.25">
      <c r="A11" s="9" t="s">
        <v>9</v>
      </c>
      <c r="B11" s="46">
        <v>4156.8999999999996</v>
      </c>
      <c r="C11" s="15">
        <v>4056.9</v>
      </c>
      <c r="D11" s="3">
        <f t="shared" si="0"/>
        <v>97.594361182612062</v>
      </c>
      <c r="E11" s="14">
        <v>271.71199999999999</v>
      </c>
      <c r="F11" s="5">
        <v>271.71199999999999</v>
      </c>
      <c r="G11" s="6">
        <f>F11/E11*100</f>
        <v>100</v>
      </c>
      <c r="H11" s="11"/>
      <c r="I11" s="49"/>
      <c r="J11" s="3"/>
      <c r="K11" s="8"/>
      <c r="L11" s="3"/>
      <c r="M11" s="3"/>
      <c r="N11" s="5">
        <v>210.5</v>
      </c>
      <c r="O11" s="5">
        <v>210.5</v>
      </c>
      <c r="P11" s="3">
        <f t="shared" ref="P11:P12" si="14">O11/N11*100</f>
        <v>100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3"/>
      <c r="AH11" s="3"/>
      <c r="AI11" s="2"/>
      <c r="AJ11" s="3"/>
      <c r="AK11" s="3"/>
      <c r="AL11" s="2"/>
      <c r="AM11" s="3"/>
      <c r="AN11" s="3"/>
      <c r="AO11" s="5">
        <f>392.1</f>
        <v>392.1</v>
      </c>
      <c r="AP11" s="5">
        <v>392.1</v>
      </c>
      <c r="AQ11" s="3">
        <f t="shared" si="8"/>
        <v>100</v>
      </c>
      <c r="AR11" s="25">
        <f t="shared" si="9"/>
        <v>5031.2119999999995</v>
      </c>
      <c r="AS11" s="25">
        <f t="shared" si="10"/>
        <v>4931.2119999999995</v>
      </c>
      <c r="AT11" s="3">
        <f t="shared" si="5"/>
        <v>98.012407348368541</v>
      </c>
    </row>
    <row r="12" spans="1:46" x14ac:dyDescent="0.25">
      <c r="A12" s="9" t="s">
        <v>10</v>
      </c>
      <c r="B12" s="46">
        <v>4369.1000000000004</v>
      </c>
      <c r="C12" s="15">
        <v>4269.1000000000004</v>
      </c>
      <c r="D12" s="3">
        <f t="shared" si="0"/>
        <v>97.711199102790047</v>
      </c>
      <c r="E12" s="12"/>
      <c r="F12" s="7"/>
      <c r="G12" s="6"/>
      <c r="H12" s="47">
        <v>1500</v>
      </c>
      <c r="I12" s="48">
        <v>1500</v>
      </c>
      <c r="J12" s="3">
        <f t="shared" si="11"/>
        <v>100</v>
      </c>
      <c r="K12" s="4"/>
      <c r="L12" s="3"/>
      <c r="M12" s="3"/>
      <c r="N12" s="5">
        <v>224.1</v>
      </c>
      <c r="O12" s="5">
        <v>224.1</v>
      </c>
      <c r="P12" s="3">
        <f t="shared" si="14"/>
        <v>100</v>
      </c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3"/>
      <c r="AH12" s="3"/>
      <c r="AI12" s="2"/>
      <c r="AJ12" s="3"/>
      <c r="AK12" s="3"/>
      <c r="AL12" s="2"/>
      <c r="AM12" s="3"/>
      <c r="AN12" s="3"/>
      <c r="AO12" s="5">
        <f>450.9</f>
        <v>450.9</v>
      </c>
      <c r="AP12" s="5">
        <v>450.9</v>
      </c>
      <c r="AQ12" s="3">
        <f t="shared" si="8"/>
        <v>100</v>
      </c>
      <c r="AR12" s="25">
        <f t="shared" si="9"/>
        <v>6544.1</v>
      </c>
      <c r="AS12" s="25">
        <f t="shared" si="10"/>
        <v>6444.1</v>
      </c>
      <c r="AT12" s="3">
        <f t="shared" si="5"/>
        <v>98.471905991656598</v>
      </c>
    </row>
    <row r="13" spans="1:46" x14ac:dyDescent="0.25">
      <c r="A13" s="9" t="s">
        <v>11</v>
      </c>
      <c r="B13" s="46">
        <v>4661.8999999999996</v>
      </c>
      <c r="C13" s="15">
        <v>4561.8999999999996</v>
      </c>
      <c r="D13" s="3">
        <f t="shared" si="0"/>
        <v>97.854951843668886</v>
      </c>
      <c r="E13" s="14">
        <v>273</v>
      </c>
      <c r="F13" s="5">
        <v>273</v>
      </c>
      <c r="G13" s="6">
        <f>F13/E13*100</f>
        <v>100</v>
      </c>
      <c r="H13" s="47">
        <v>1500</v>
      </c>
      <c r="I13" s="48">
        <v>1500</v>
      </c>
      <c r="J13" s="3">
        <f t="shared" si="11"/>
        <v>100</v>
      </c>
      <c r="K13" s="4"/>
      <c r="L13" s="3"/>
      <c r="M13" s="3"/>
      <c r="N13" s="2"/>
      <c r="O13" s="3"/>
      <c r="P13" s="3"/>
      <c r="Q13" s="5">
        <v>1500</v>
      </c>
      <c r="R13" s="5">
        <v>1473.7</v>
      </c>
      <c r="S13" s="3">
        <f>R13/Q13*100</f>
        <v>98.24666666666667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3"/>
      <c r="AH13" s="3"/>
      <c r="AI13" s="2"/>
      <c r="AJ13" s="3"/>
      <c r="AK13" s="3"/>
      <c r="AL13" s="2"/>
      <c r="AM13" s="3"/>
      <c r="AN13" s="3"/>
      <c r="AO13" s="5">
        <v>637.9</v>
      </c>
      <c r="AP13" s="5">
        <v>637.9</v>
      </c>
      <c r="AQ13" s="3">
        <f t="shared" si="8"/>
        <v>100</v>
      </c>
      <c r="AR13" s="25">
        <f t="shared" si="9"/>
        <v>8572.7999999999993</v>
      </c>
      <c r="AS13" s="25">
        <f t="shared" si="10"/>
        <v>8446.5</v>
      </c>
      <c r="AT13" s="3">
        <f t="shared" si="5"/>
        <v>98.526735722284442</v>
      </c>
    </row>
    <row r="14" spans="1:46" x14ac:dyDescent="0.25">
      <c r="A14" s="9" t="s">
        <v>12</v>
      </c>
      <c r="B14" s="46">
        <v>3047.84</v>
      </c>
      <c r="C14" s="15">
        <v>2947.84</v>
      </c>
      <c r="D14" s="3">
        <f t="shared" si="0"/>
        <v>96.718987873379177</v>
      </c>
      <c r="E14" s="12"/>
      <c r="F14" s="7"/>
      <c r="G14" s="6"/>
      <c r="H14" s="47">
        <v>1500</v>
      </c>
      <c r="I14" s="48">
        <v>1500</v>
      </c>
      <c r="J14" s="3">
        <f t="shared" si="11"/>
        <v>100</v>
      </c>
      <c r="K14" s="4"/>
      <c r="L14" s="3"/>
      <c r="M14" s="3"/>
      <c r="N14" s="2"/>
      <c r="O14" s="3"/>
      <c r="P14" s="3"/>
      <c r="Q14" s="5">
        <v>390</v>
      </c>
      <c r="R14" s="5">
        <v>390</v>
      </c>
      <c r="S14" s="2">
        <f>R14/Q14*100</f>
        <v>100</v>
      </c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3"/>
      <c r="AH14" s="3"/>
      <c r="AI14" s="2"/>
      <c r="AJ14" s="3"/>
      <c r="AK14" s="3"/>
      <c r="AL14" s="2"/>
      <c r="AM14" s="3"/>
      <c r="AN14" s="3"/>
      <c r="AO14" s="5">
        <v>540</v>
      </c>
      <c r="AP14" s="5">
        <v>540</v>
      </c>
      <c r="AQ14" s="3">
        <f t="shared" si="8"/>
        <v>100</v>
      </c>
      <c r="AR14" s="25">
        <f t="shared" si="9"/>
        <v>5477.84</v>
      </c>
      <c r="AS14" s="25">
        <f t="shared" si="10"/>
        <v>5377.84</v>
      </c>
      <c r="AT14" s="3">
        <f t="shared" si="5"/>
        <v>98.174462926993129</v>
      </c>
    </row>
    <row r="15" spans="1:46" x14ac:dyDescent="0.25">
      <c r="A15" s="9" t="s">
        <v>13</v>
      </c>
      <c r="B15" s="46">
        <v>3795.4</v>
      </c>
      <c r="C15" s="15">
        <v>3695.4</v>
      </c>
      <c r="D15" s="3">
        <f t="shared" si="0"/>
        <v>97.365231596142692</v>
      </c>
      <c r="E15" s="12"/>
      <c r="F15" s="7"/>
      <c r="G15" s="6"/>
      <c r="H15" s="47">
        <v>1100</v>
      </c>
      <c r="I15" s="48">
        <f>1100-578.876+578.95-0.074</f>
        <v>1100</v>
      </c>
      <c r="J15" s="3">
        <f t="shared" si="11"/>
        <v>100</v>
      </c>
      <c r="K15" s="8"/>
      <c r="L15" s="3"/>
      <c r="M15" s="3"/>
      <c r="N15" s="2"/>
      <c r="O15" s="3"/>
      <c r="P15" s="3"/>
      <c r="Q15" s="5">
        <v>730</v>
      </c>
      <c r="R15" s="5">
        <v>730</v>
      </c>
      <c r="S15" s="2">
        <f>R15/Q15*100</f>
        <v>100</v>
      </c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3"/>
      <c r="AH15" s="3"/>
      <c r="AI15" s="2"/>
      <c r="AJ15" s="3"/>
      <c r="AK15" s="3"/>
      <c r="AL15" s="2"/>
      <c r="AM15" s="3"/>
      <c r="AN15" s="3"/>
      <c r="AO15" s="5">
        <v>346.79999999999995</v>
      </c>
      <c r="AP15" s="5">
        <v>346.79999999999995</v>
      </c>
      <c r="AQ15" s="3">
        <f t="shared" si="8"/>
        <v>100</v>
      </c>
      <c r="AR15" s="25">
        <f t="shared" si="9"/>
        <v>5972.2</v>
      </c>
      <c r="AS15" s="25">
        <f t="shared" si="10"/>
        <v>5872.2</v>
      </c>
      <c r="AT15" s="3">
        <f t="shared" si="5"/>
        <v>98.325575164930839</v>
      </c>
    </row>
    <row r="16" spans="1:46" x14ac:dyDescent="0.25">
      <c r="A16" s="9" t="s">
        <v>14</v>
      </c>
      <c r="B16" s="46">
        <v>5108.8</v>
      </c>
      <c r="C16" s="15">
        <v>5008.8</v>
      </c>
      <c r="D16" s="3">
        <f t="shared" si="0"/>
        <v>98.042593172564978</v>
      </c>
      <c r="E16" s="14">
        <v>666.84500000000003</v>
      </c>
      <c r="F16" s="5">
        <v>666.84500000000003</v>
      </c>
      <c r="G16" s="6">
        <f>F16/E16*100</f>
        <v>100</v>
      </c>
      <c r="H16" s="47">
        <v>1500</v>
      </c>
      <c r="I16" s="48">
        <v>1500</v>
      </c>
      <c r="J16" s="3">
        <f t="shared" si="11"/>
        <v>100</v>
      </c>
      <c r="K16" s="4"/>
      <c r="L16" s="3"/>
      <c r="M16" s="3"/>
      <c r="N16" s="2"/>
      <c r="O16" s="3"/>
      <c r="P16" s="3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3"/>
      <c r="AH16" s="3"/>
      <c r="AI16" s="2"/>
      <c r="AJ16" s="3"/>
      <c r="AK16" s="3"/>
      <c r="AL16" s="2"/>
      <c r="AM16" s="3"/>
      <c r="AN16" s="3"/>
      <c r="AO16" s="5">
        <v>531.79999999999995</v>
      </c>
      <c r="AP16" s="5">
        <v>531.79999999999995</v>
      </c>
      <c r="AQ16" s="3">
        <f t="shared" si="8"/>
        <v>100</v>
      </c>
      <c r="AR16" s="25">
        <f t="shared" si="9"/>
        <v>7807.4450000000006</v>
      </c>
      <c r="AS16" s="25">
        <f t="shared" si="10"/>
        <v>7707.4450000000006</v>
      </c>
      <c r="AT16" s="3">
        <f t="shared" si="5"/>
        <v>98.719171252567264</v>
      </c>
    </row>
    <row r="17" spans="1:46" x14ac:dyDescent="0.25">
      <c r="A17" s="9" t="s">
        <v>15</v>
      </c>
      <c r="B17" s="46">
        <v>2740.5</v>
      </c>
      <c r="C17" s="15">
        <v>2640.5</v>
      </c>
      <c r="D17" s="3">
        <f t="shared" si="0"/>
        <v>96.351030833789451</v>
      </c>
      <c r="E17" s="12"/>
      <c r="F17" s="7"/>
      <c r="G17" s="6"/>
      <c r="H17" s="47">
        <v>1973</v>
      </c>
      <c r="I17" s="48">
        <v>1973</v>
      </c>
      <c r="J17" s="3">
        <f t="shared" si="11"/>
        <v>100</v>
      </c>
      <c r="K17" s="4"/>
      <c r="L17" s="3"/>
      <c r="M17" s="3"/>
      <c r="N17" s="2"/>
      <c r="O17" s="3"/>
      <c r="P17" s="3"/>
      <c r="Q17" s="5">
        <v>216.4</v>
      </c>
      <c r="R17" s="5">
        <v>216.4</v>
      </c>
      <c r="S17" s="2">
        <f>R17/Q17*100</f>
        <v>100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3"/>
      <c r="AH17" s="3"/>
      <c r="AI17" s="2"/>
      <c r="AJ17" s="3"/>
      <c r="AK17" s="3"/>
      <c r="AL17" s="2"/>
      <c r="AM17" s="3"/>
      <c r="AN17" s="3"/>
      <c r="AO17" s="5">
        <v>367.6</v>
      </c>
      <c r="AP17" s="5">
        <v>367.6</v>
      </c>
      <c r="AQ17" s="3">
        <f t="shared" si="8"/>
        <v>100</v>
      </c>
      <c r="AR17" s="25">
        <f t="shared" si="9"/>
        <v>5297.5</v>
      </c>
      <c r="AS17" s="25">
        <f t="shared" si="10"/>
        <v>5197.5</v>
      </c>
      <c r="AT17" s="3">
        <f t="shared" si="5"/>
        <v>98.112317130722033</v>
      </c>
    </row>
    <row r="18" spans="1:46" x14ac:dyDescent="0.25">
      <c r="A18" s="9" t="s">
        <v>16</v>
      </c>
      <c r="B18" s="46">
        <v>6088.9859999999999</v>
      </c>
      <c r="C18" s="15">
        <v>5988.9859999999999</v>
      </c>
      <c r="D18" s="3">
        <f t="shared" si="0"/>
        <v>98.357690426616188</v>
      </c>
      <c r="E18" s="12"/>
      <c r="F18" s="7"/>
      <c r="G18" s="6"/>
      <c r="H18" s="47">
        <v>1100</v>
      </c>
      <c r="I18" s="48">
        <v>1100</v>
      </c>
      <c r="J18" s="3">
        <f t="shared" si="11"/>
        <v>100</v>
      </c>
      <c r="K18" s="4"/>
      <c r="L18" s="3"/>
      <c r="M18" s="3"/>
      <c r="N18" s="2"/>
      <c r="O18" s="3"/>
      <c r="P18" s="3"/>
      <c r="Q18" s="5">
        <v>265</v>
      </c>
      <c r="R18" s="5">
        <v>265</v>
      </c>
      <c r="S18" s="2">
        <f>R18/Q18*100</f>
        <v>100</v>
      </c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3"/>
      <c r="AH18" s="3"/>
      <c r="AI18" s="2"/>
      <c r="AJ18" s="3"/>
      <c r="AK18" s="3"/>
      <c r="AL18" s="2"/>
      <c r="AM18" s="3"/>
      <c r="AN18" s="3"/>
      <c r="AO18" s="5">
        <v>690</v>
      </c>
      <c r="AP18" s="5">
        <v>690</v>
      </c>
      <c r="AQ18" s="3">
        <f t="shared" si="8"/>
        <v>100</v>
      </c>
      <c r="AR18" s="25">
        <f t="shared" si="9"/>
        <v>8143.9859999999999</v>
      </c>
      <c r="AS18" s="25">
        <f t="shared" si="10"/>
        <v>8043.9859999999999</v>
      </c>
      <c r="AT18" s="3">
        <f t="shared" si="5"/>
        <v>98.772100050270225</v>
      </c>
    </row>
    <row r="19" spans="1:46" x14ac:dyDescent="0.25">
      <c r="A19" s="9" t="s">
        <v>17</v>
      </c>
      <c r="B19" s="46">
        <v>1156.7</v>
      </c>
      <c r="C19" s="15">
        <v>1056.7</v>
      </c>
      <c r="D19" s="3">
        <f t="shared" si="0"/>
        <v>91.354716002420673</v>
      </c>
      <c r="E19" s="12"/>
      <c r="F19" s="7"/>
      <c r="G19" s="6"/>
      <c r="H19" s="47">
        <v>2997.5</v>
      </c>
      <c r="I19" s="48">
        <v>2997.5</v>
      </c>
      <c r="J19" s="3">
        <f t="shared" si="11"/>
        <v>100</v>
      </c>
      <c r="K19" s="4"/>
      <c r="L19" s="3"/>
      <c r="M19" s="3"/>
      <c r="N19" s="2"/>
      <c r="O19" s="3"/>
      <c r="P19" s="3"/>
      <c r="Q19" s="5">
        <v>450</v>
      </c>
      <c r="R19" s="5">
        <v>450</v>
      </c>
      <c r="S19" s="2">
        <f>R19/Q19*100</f>
        <v>100</v>
      </c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3"/>
      <c r="AH19" s="3"/>
      <c r="AI19" s="2"/>
      <c r="AJ19" s="3"/>
      <c r="AK19" s="3"/>
      <c r="AL19" s="2"/>
      <c r="AM19" s="3"/>
      <c r="AN19" s="3"/>
      <c r="AO19" s="5">
        <v>407.70000000000005</v>
      </c>
      <c r="AP19" s="5">
        <v>407.70000000000005</v>
      </c>
      <c r="AQ19" s="3">
        <f t="shared" si="8"/>
        <v>100</v>
      </c>
      <c r="AR19" s="25">
        <f t="shared" si="9"/>
        <v>5011.8999999999996</v>
      </c>
      <c r="AS19" s="25">
        <f t="shared" si="10"/>
        <v>4911.8999999999996</v>
      </c>
      <c r="AT19" s="3">
        <f t="shared" si="5"/>
        <v>98.004748698098524</v>
      </c>
    </row>
    <row r="20" spans="1:46" x14ac:dyDescent="0.25">
      <c r="A20" s="9" t="s">
        <v>18</v>
      </c>
      <c r="B20" s="46">
        <v>3053.0619999999999</v>
      </c>
      <c r="C20" s="15">
        <v>2909.9651199999998</v>
      </c>
      <c r="D20" s="3">
        <f t="shared" si="0"/>
        <v>95.313004452579079</v>
      </c>
      <c r="E20" s="12"/>
      <c r="F20" s="7"/>
      <c r="G20" s="6"/>
      <c r="H20" s="47">
        <v>1000</v>
      </c>
      <c r="I20" s="48">
        <f>1000-5</f>
        <v>995</v>
      </c>
      <c r="J20" s="3">
        <f t="shared" si="11"/>
        <v>99.5</v>
      </c>
      <c r="K20" s="4"/>
      <c r="L20" s="3"/>
      <c r="M20" s="3"/>
      <c r="N20" s="2"/>
      <c r="O20" s="3"/>
      <c r="P20" s="3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3"/>
      <c r="AH20" s="3"/>
      <c r="AI20" s="2"/>
      <c r="AJ20" s="3"/>
      <c r="AK20" s="3"/>
      <c r="AL20" s="2"/>
      <c r="AM20" s="3"/>
      <c r="AN20" s="3"/>
      <c r="AO20" s="5">
        <v>326.79999999999995</v>
      </c>
      <c r="AP20" s="5">
        <v>326.79999999999995</v>
      </c>
      <c r="AQ20" s="3">
        <f t="shared" si="8"/>
        <v>100</v>
      </c>
      <c r="AR20" s="25">
        <f t="shared" si="9"/>
        <v>4379.8620000000001</v>
      </c>
      <c r="AS20" s="25">
        <f t="shared" si="10"/>
        <v>4231.76512</v>
      </c>
      <c r="AT20" s="3">
        <f t="shared" si="5"/>
        <v>96.618686159518262</v>
      </c>
    </row>
    <row r="21" spans="1:46" x14ac:dyDescent="0.25">
      <c r="A21" s="9" t="s">
        <v>19</v>
      </c>
      <c r="B21" s="46">
        <v>8626.5040000000008</v>
      </c>
      <c r="C21" s="15">
        <v>8526.5040000000008</v>
      </c>
      <c r="D21" s="3">
        <f t="shared" si="0"/>
        <v>98.840781850909707</v>
      </c>
      <c r="E21" s="14">
        <v>177.75406000000001</v>
      </c>
      <c r="F21" s="5">
        <v>177.75406000000001</v>
      </c>
      <c r="G21" s="6">
        <f>F21/E21*100</f>
        <v>100</v>
      </c>
      <c r="H21" s="10"/>
      <c r="I21" s="49"/>
      <c r="J21" s="3"/>
      <c r="K21" s="4"/>
      <c r="L21" s="3"/>
      <c r="M21" s="3"/>
      <c r="N21" s="2"/>
      <c r="O21" s="3"/>
      <c r="P21" s="3"/>
      <c r="Q21" s="5">
        <v>700</v>
      </c>
      <c r="R21" s="5">
        <v>700</v>
      </c>
      <c r="S21" s="2">
        <f>R21/Q21*100</f>
        <v>100</v>
      </c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3"/>
      <c r="AH21" s="3"/>
      <c r="AI21" s="2"/>
      <c r="AJ21" s="3"/>
      <c r="AK21" s="3"/>
      <c r="AL21" s="2"/>
      <c r="AM21" s="3"/>
      <c r="AN21" s="3"/>
      <c r="AO21" s="5">
        <v>372.70000000000005</v>
      </c>
      <c r="AP21" s="5">
        <v>372.70000000000005</v>
      </c>
      <c r="AQ21" s="3">
        <f t="shared" si="8"/>
        <v>100</v>
      </c>
      <c r="AR21" s="25">
        <f t="shared" si="9"/>
        <v>9876.9580600000008</v>
      </c>
      <c r="AS21" s="25">
        <f t="shared" si="10"/>
        <v>9776.9580600000008</v>
      </c>
      <c r="AT21" s="3">
        <f t="shared" si="5"/>
        <v>98.987542526833408</v>
      </c>
    </row>
    <row r="22" spans="1:46" x14ac:dyDescent="0.25">
      <c r="A22" s="9" t="s">
        <v>20</v>
      </c>
      <c r="B22" s="46">
        <v>3755.4</v>
      </c>
      <c r="C22" s="15">
        <v>3655.4</v>
      </c>
      <c r="D22" s="3">
        <f t="shared" si="0"/>
        <v>97.337167811684509</v>
      </c>
      <c r="E22" s="14">
        <v>1050</v>
      </c>
      <c r="F22" s="5">
        <v>1050</v>
      </c>
      <c r="G22" s="6">
        <f>F22/E22*100</f>
        <v>100</v>
      </c>
      <c r="H22" s="50">
        <v>1087.3579999999999</v>
      </c>
      <c r="I22" s="51">
        <v>1087.3579999999999</v>
      </c>
      <c r="J22" s="3">
        <f t="shared" si="11"/>
        <v>100</v>
      </c>
      <c r="K22" s="4"/>
      <c r="L22" s="3"/>
      <c r="M22" s="3"/>
      <c r="N22" s="2"/>
      <c r="O22" s="3"/>
      <c r="P22" s="3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3"/>
      <c r="AH22" s="3"/>
      <c r="AI22" s="2"/>
      <c r="AJ22" s="3"/>
      <c r="AK22" s="3"/>
      <c r="AL22" s="2"/>
      <c r="AM22" s="3"/>
      <c r="AN22" s="3"/>
      <c r="AO22" s="5">
        <v>637.4</v>
      </c>
      <c r="AP22" s="5">
        <v>637.4</v>
      </c>
      <c r="AQ22" s="3">
        <f t="shared" si="8"/>
        <v>100</v>
      </c>
      <c r="AR22" s="25">
        <f t="shared" si="9"/>
        <v>6530.1579999999994</v>
      </c>
      <c r="AS22" s="25">
        <f t="shared" si="10"/>
        <v>6430.1579999999994</v>
      </c>
      <c r="AT22" s="3">
        <f t="shared" si="5"/>
        <v>98.468643484583367</v>
      </c>
    </row>
    <row r="23" spans="1:46" x14ac:dyDescent="0.25">
      <c r="A23" s="9" t="s">
        <v>21</v>
      </c>
      <c r="B23" s="46">
        <v>3081.9</v>
      </c>
      <c r="C23" s="15">
        <v>2981.9</v>
      </c>
      <c r="D23" s="3">
        <f t="shared" si="0"/>
        <v>96.755248385736067</v>
      </c>
      <c r="E23" s="14">
        <v>210</v>
      </c>
      <c r="F23" s="5">
        <v>210</v>
      </c>
      <c r="G23" s="6">
        <f>F23/E23*100</f>
        <v>100</v>
      </c>
      <c r="H23" s="10"/>
      <c r="I23" s="49"/>
      <c r="J23" s="3"/>
      <c r="K23" s="4"/>
      <c r="L23" s="3"/>
      <c r="M23" s="3"/>
      <c r="N23" s="5">
        <v>231.6</v>
      </c>
      <c r="O23" s="5">
        <v>231.6</v>
      </c>
      <c r="P23" s="3">
        <f t="shared" ref="P23" si="15">O23/N23*100</f>
        <v>100</v>
      </c>
      <c r="Q23" s="5">
        <v>500</v>
      </c>
      <c r="R23" s="5">
        <v>500</v>
      </c>
      <c r="S23" s="2">
        <f>R23/Q23*100</f>
        <v>100</v>
      </c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3"/>
      <c r="AH23" s="3"/>
      <c r="AI23" s="2"/>
      <c r="AJ23" s="3"/>
      <c r="AK23" s="3"/>
      <c r="AL23" s="2"/>
      <c r="AM23" s="3"/>
      <c r="AN23" s="3"/>
      <c r="AO23" s="5">
        <v>1035.7</v>
      </c>
      <c r="AP23" s="5">
        <v>1035.7</v>
      </c>
      <c r="AQ23" s="3">
        <f t="shared" si="8"/>
        <v>100</v>
      </c>
      <c r="AR23" s="25">
        <f t="shared" si="9"/>
        <v>5059.2</v>
      </c>
      <c r="AS23" s="25">
        <f t="shared" si="10"/>
        <v>4959.2</v>
      </c>
      <c r="AT23" s="3">
        <f t="shared" si="5"/>
        <v>98.02340290955091</v>
      </c>
    </row>
    <row r="24" spans="1:46" x14ac:dyDescent="0.25">
      <c r="A24" s="9" t="s">
        <v>22</v>
      </c>
      <c r="B24" s="46">
        <v>869.6</v>
      </c>
      <c r="C24" s="15">
        <v>769.6</v>
      </c>
      <c r="D24" s="3">
        <f t="shared" si="0"/>
        <v>88.500459981600727</v>
      </c>
      <c r="E24" s="12"/>
      <c r="F24" s="7"/>
      <c r="G24" s="6"/>
      <c r="H24" s="47">
        <v>2000</v>
      </c>
      <c r="I24" s="49">
        <v>1999.9968200000001</v>
      </c>
      <c r="J24" s="3">
        <f t="shared" si="11"/>
        <v>99.999841000000004</v>
      </c>
      <c r="K24" s="4"/>
      <c r="L24" s="3"/>
      <c r="M24" s="3"/>
      <c r="N24" s="2"/>
      <c r="O24" s="3"/>
      <c r="P24" s="3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3"/>
      <c r="AH24" s="3"/>
      <c r="AI24" s="2">
        <v>1769.11796</v>
      </c>
      <c r="AJ24" s="5">
        <v>1769.11796</v>
      </c>
      <c r="AK24" s="3">
        <f t="shared" ref="AK24:AK25" si="16">AJ24/AI24*100</f>
        <v>100</v>
      </c>
      <c r="AL24" s="2"/>
      <c r="AM24" s="3"/>
      <c r="AN24" s="3"/>
      <c r="AO24" s="5">
        <v>858.5</v>
      </c>
      <c r="AP24" s="5">
        <v>858.5</v>
      </c>
      <c r="AQ24" s="3">
        <f t="shared" si="8"/>
        <v>100</v>
      </c>
      <c r="AR24" s="25">
        <f t="shared" si="9"/>
        <v>5497.2179599999999</v>
      </c>
      <c r="AS24" s="25">
        <f t="shared" si="10"/>
        <v>5397.2147800000002</v>
      </c>
      <c r="AT24" s="3">
        <f t="shared" si="5"/>
        <v>98.18084018629672</v>
      </c>
    </row>
    <row r="25" spans="1:46" s="42" customFormat="1" ht="14.25" customHeight="1" thickBot="1" x14ac:dyDescent="0.25">
      <c r="A25" s="27" t="s">
        <v>24</v>
      </c>
      <c r="B25" s="28">
        <f t="shared" ref="B25:C25" si="17">SUM(B3:B24)</f>
        <v>89208.03</v>
      </c>
      <c r="C25" s="29">
        <f t="shared" si="17"/>
        <v>87164.933119999987</v>
      </c>
      <c r="D25" s="30">
        <f t="shared" si="0"/>
        <v>97.709738820597195</v>
      </c>
      <c r="E25" s="31">
        <f t="shared" ref="E25:F25" si="18">SUM(E3:E24)</f>
        <v>5644.6174600000004</v>
      </c>
      <c r="F25" s="29">
        <f t="shared" si="18"/>
        <v>4651.3324600000005</v>
      </c>
      <c r="G25" s="32">
        <f t="shared" ref="G25" si="19">F25/E25*100</f>
        <v>82.402970492884393</v>
      </c>
      <c r="H25" s="33">
        <f t="shared" ref="H25:AR25" si="20">SUM(H3:H24)</f>
        <v>63827.700000000004</v>
      </c>
      <c r="I25" s="29">
        <f t="shared" si="20"/>
        <v>61288.173969999996</v>
      </c>
      <c r="J25" s="30">
        <f t="shared" si="11"/>
        <v>96.021279115493726</v>
      </c>
      <c r="K25" s="34">
        <f>SUM(K3:K24)</f>
        <v>0</v>
      </c>
      <c r="L25" s="35">
        <f t="shared" ref="L25:M25" si="21">SUM(L3:L24)</f>
        <v>0</v>
      </c>
      <c r="M25" s="35">
        <f t="shared" si="21"/>
        <v>0</v>
      </c>
      <c r="N25" s="36">
        <f t="shared" ref="N25:R25" si="22">SUM(N3:N24)</f>
        <v>1434.6</v>
      </c>
      <c r="O25" s="36">
        <f t="shared" si="22"/>
        <v>1434.6</v>
      </c>
      <c r="P25" s="37">
        <f t="shared" ref="P25" si="23">O25/N25*100</f>
        <v>100</v>
      </c>
      <c r="Q25" s="36">
        <f t="shared" si="22"/>
        <v>4751.3999999999996</v>
      </c>
      <c r="R25" s="36">
        <f t="shared" si="22"/>
        <v>4725.1000000000004</v>
      </c>
      <c r="S25" s="37">
        <f t="shared" ref="S25" si="24">R25/Q25*100</f>
        <v>99.446478932525167</v>
      </c>
      <c r="T25" s="38">
        <f t="shared" ref="T25:U25" si="25">SUM(T3:T24)</f>
        <v>150</v>
      </c>
      <c r="U25" s="38">
        <f t="shared" si="25"/>
        <v>150</v>
      </c>
      <c r="V25" s="37">
        <f t="shared" ref="V25" si="26">U25/T25*100</f>
        <v>100</v>
      </c>
      <c r="W25" s="39">
        <f t="shared" ref="W25" si="27">SUM(W3:W24)</f>
        <v>134.80000000000001</v>
      </c>
      <c r="X25" s="38">
        <v>0</v>
      </c>
      <c r="Y25" s="37">
        <f t="shared" ref="Y25" si="28">X25/W25*100</f>
        <v>0</v>
      </c>
      <c r="Z25" s="36">
        <f t="shared" si="20"/>
        <v>59574.400000000001</v>
      </c>
      <c r="AA25" s="36">
        <f t="shared" ref="AA25" si="29">SUM(AA3:AA24)</f>
        <v>58925.377039999999</v>
      </c>
      <c r="AB25" s="37">
        <f t="shared" ref="AB25" si="30">AA25/Z25*100</f>
        <v>98.910567357791265</v>
      </c>
      <c r="AC25" s="36">
        <f t="shared" si="20"/>
        <v>83133.3</v>
      </c>
      <c r="AD25" s="36">
        <f t="shared" si="20"/>
        <v>83133.3</v>
      </c>
      <c r="AE25" s="37">
        <f t="shared" ref="AE25" si="31">AD25/AC25*100</f>
        <v>100</v>
      </c>
      <c r="AF25" s="36">
        <f t="shared" si="20"/>
        <v>9057.4179499999991</v>
      </c>
      <c r="AG25" s="36">
        <f t="shared" si="20"/>
        <v>9057.4179499999991</v>
      </c>
      <c r="AH25" s="37">
        <f t="shared" ref="AH25" si="32">AG25/AF25*100</f>
        <v>100</v>
      </c>
      <c r="AI25" s="36">
        <f t="shared" si="20"/>
        <v>16587.0641</v>
      </c>
      <c r="AJ25" s="36">
        <f t="shared" si="20"/>
        <v>16587.0641</v>
      </c>
      <c r="AK25" s="37">
        <f t="shared" si="16"/>
        <v>100</v>
      </c>
      <c r="AL25" s="36">
        <f t="shared" si="20"/>
        <v>6592.5</v>
      </c>
      <c r="AM25" s="36">
        <f t="shared" ref="AM25" si="33">SUM(AM3:AM24)</f>
        <v>6592.3185899999999</v>
      </c>
      <c r="AN25" s="37">
        <f t="shared" ref="AN25" si="34">AM25/AL25*100</f>
        <v>99.997248236632529</v>
      </c>
      <c r="AO25" s="40">
        <f>SUM(AO3:AO24)</f>
        <v>18226.8</v>
      </c>
      <c r="AP25" s="40">
        <f t="shared" ref="AP25" si="35">SUM(AP3:AP24)</f>
        <v>18226.8</v>
      </c>
      <c r="AQ25" s="37">
        <f t="shared" si="8"/>
        <v>100</v>
      </c>
      <c r="AR25" s="41">
        <f t="shared" si="20"/>
        <v>358322.62951</v>
      </c>
      <c r="AS25" s="41">
        <f>SUM(AS3:AS24)</f>
        <v>351936.41722999996</v>
      </c>
      <c r="AT25" s="37">
        <f t="shared" si="5"/>
        <v>98.217747986295734</v>
      </c>
    </row>
    <row r="27" spans="1:46" x14ac:dyDescent="0.25">
      <c r="B27" s="43"/>
      <c r="C27" s="44"/>
      <c r="H27" s="45"/>
      <c r="I27" s="45"/>
    </row>
  </sheetData>
  <mergeCells count="16">
    <mergeCell ref="A1:AT1"/>
    <mergeCell ref="AF2:AH2"/>
    <mergeCell ref="Q2:S2"/>
    <mergeCell ref="AO2:AQ2"/>
    <mergeCell ref="Z2:AB2"/>
    <mergeCell ref="T2:V2"/>
    <mergeCell ref="AC2:AE2"/>
    <mergeCell ref="AL2:AN2"/>
    <mergeCell ref="AR2:AT2"/>
    <mergeCell ref="AI2:AK2"/>
    <mergeCell ref="E2:G2"/>
    <mergeCell ref="W2:Y2"/>
    <mergeCell ref="N2:P2"/>
    <mergeCell ref="K2:M2"/>
    <mergeCell ref="H2:J2"/>
    <mergeCell ref="B2:D2"/>
  </mergeCells>
  <pageMargins left="0.11811023622047245" right="0.11811023622047245" top="0.15748031496062992" bottom="0.15748031496062992" header="0" footer="0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 из бюджета МР</vt:lpstr>
      <vt:lpstr>'МБТ из бюджета МР'!Заголовки_для_печати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Kozhemyakina_EG</cp:lastModifiedBy>
  <cp:lastPrinted>2019-03-13T04:31:31Z</cp:lastPrinted>
  <dcterms:created xsi:type="dcterms:W3CDTF">2017-09-28T08:02:56Z</dcterms:created>
  <dcterms:modified xsi:type="dcterms:W3CDTF">2019-03-13T04:31:37Z</dcterms:modified>
</cp:coreProperties>
</file>